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788" windowWidth="14808" windowHeight="633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44525"/>
</workbook>
</file>

<file path=xl/calcChain.xml><?xml version="1.0" encoding="utf-8"?>
<calcChain xmlns="http://schemas.openxmlformats.org/spreadsheetml/2006/main">
  <c r="K39" i="1" l="1"/>
  <c r="J25" i="1" l="1"/>
  <c r="N25" i="1" l="1"/>
  <c r="M39" i="1" l="1"/>
  <c r="K11" i="1" l="1"/>
  <c r="K12" i="1"/>
  <c r="K13" i="1"/>
  <c r="K35" i="1" l="1"/>
  <c r="I53" i="1" l="1"/>
  <c r="F53" i="1"/>
  <c r="E53" i="1"/>
  <c r="D53" i="1"/>
  <c r="C53" i="1"/>
  <c r="G39" i="1" l="1"/>
  <c r="G53" i="1" s="1"/>
  <c r="H53" i="1" l="1"/>
  <c r="O25" i="1" l="1"/>
  <c r="M25" i="1"/>
  <c r="L25" i="1"/>
  <c r="K27" i="1" l="1"/>
  <c r="J24" i="1" l="1"/>
  <c r="H24" i="1"/>
  <c r="G24" i="1"/>
  <c r="N24" i="1" l="1"/>
  <c r="M24" i="1"/>
  <c r="L24" i="1"/>
  <c r="K16" i="1" l="1"/>
  <c r="O15" i="1"/>
  <c r="N15" i="1"/>
  <c r="M15" i="1"/>
  <c r="L15" i="1"/>
  <c r="K14" i="1"/>
  <c r="K15" i="1" l="1"/>
  <c r="K10" i="1" s="1"/>
  <c r="K25" i="1"/>
  <c r="K36" i="1"/>
  <c r="K34" i="1"/>
  <c r="K33" i="1"/>
  <c r="K32" i="1"/>
  <c r="K29" i="1"/>
  <c r="K28" i="1"/>
  <c r="K50" i="1"/>
  <c r="K48" i="1"/>
  <c r="O39" i="1"/>
  <c r="J39" i="1"/>
  <c r="J53" i="1" s="1"/>
  <c r="N39" i="1"/>
  <c r="L39" i="1"/>
  <c r="O24" i="1"/>
  <c r="O10" i="1" s="1"/>
  <c r="K53" i="1" l="1"/>
  <c r="O53" i="1"/>
  <c r="N10" i="1"/>
  <c r="N53" i="1" s="1"/>
  <c r="M10" i="1"/>
  <c r="M53" i="1" s="1"/>
  <c r="L10" i="1"/>
  <c r="L53" i="1" s="1"/>
  <c r="I24" i="1"/>
</calcChain>
</file>

<file path=xl/sharedStrings.xml><?xml version="1.0" encoding="utf-8"?>
<sst xmlns="http://schemas.openxmlformats.org/spreadsheetml/2006/main" count="82" uniqueCount="63">
  <si>
    <t>№ п/п</t>
  </si>
  <si>
    <t>Адрес многоквартирного дома</t>
  </si>
  <si>
    <t>Количество расселяемых жилых помещений</t>
  </si>
  <si>
    <t>Источники финансирования программы</t>
  </si>
  <si>
    <t>Всего:</t>
  </si>
  <si>
    <t>в том числе:</t>
  </si>
  <si>
    <t>Муниципальная собственность</t>
  </si>
  <si>
    <t>за счет средств Фонда</t>
  </si>
  <si>
    <t>за счет средств местного бюджета, из них:</t>
  </si>
  <si>
    <t>чел.</t>
  </si>
  <si>
    <t>ед.</t>
  </si>
  <si>
    <t>кв.м</t>
  </si>
  <si>
    <t>руб.</t>
  </si>
  <si>
    <t>Этап 2019-2020 гг.</t>
  </si>
  <si>
    <t>ул. Мира,10</t>
  </si>
  <si>
    <t>ул. Кооперативная,1</t>
  </si>
  <si>
    <t>ул. Кооперативная,9</t>
  </si>
  <si>
    <t>ул. Кооперативная, 33</t>
  </si>
  <si>
    <t>ул. Кооперативная, 35</t>
  </si>
  <si>
    <t>ул. Кооперативная, 37</t>
  </si>
  <si>
    <t>ул. М.Горького,1</t>
  </si>
  <si>
    <t xml:space="preserve"> ул. Верхне-Набережная, 3</t>
  </si>
  <si>
    <t>ул. Нагорная,16</t>
  </si>
  <si>
    <t>ул. Ново-Полевая,87</t>
  </si>
  <si>
    <t>ул. Кооперативная, 59</t>
  </si>
  <si>
    <t>ул. Газовиков,15</t>
  </si>
  <si>
    <t>ул. Газовиков,17</t>
  </si>
  <si>
    <t>ул. Нагорная,15</t>
  </si>
  <si>
    <t>ул. Огородная,11</t>
  </si>
  <si>
    <t>ул. Вокзальная,24</t>
  </si>
  <si>
    <t>ул. Мира,64</t>
  </si>
  <si>
    <t>ул. Революционная, 40</t>
  </si>
  <si>
    <t>ул. Челюскинцев,11</t>
  </si>
  <si>
    <t>пос. Октябрьский,                            ул. Полевая,12</t>
  </si>
  <si>
    <t>ул. Ново-Полевая, 87</t>
  </si>
  <si>
    <t>ул. Дорожная,9</t>
  </si>
  <si>
    <t xml:space="preserve"> ул. Коммунальная,37</t>
  </si>
  <si>
    <r>
      <t> </t>
    </r>
    <r>
      <rPr>
        <b/>
        <sz val="11"/>
        <color rgb="FF000000"/>
        <rFont val="Times New Roman"/>
        <family val="1"/>
        <charset val="204"/>
      </rPr>
      <t>Всего по программе переселения, в рамках которой предусмотрено финансирование за счет средств Фонда</t>
    </r>
  </si>
  <si>
    <t xml:space="preserve">ул. Кооперативная, 142 </t>
  </si>
  <si>
    <t>ул. Кооперативная, 154</t>
  </si>
  <si>
    <t>ул. Бугурусланская, 96б</t>
  </si>
  <si>
    <t>ул. Бугурусланская, 13</t>
  </si>
  <si>
    <t>ул. Революционная,                         34б</t>
  </si>
  <si>
    <t>ул. Революционная, 52</t>
  </si>
  <si>
    <t>ул. Коммунальная, 49</t>
  </si>
  <si>
    <t>ул. Ибряйкинская, 17</t>
  </si>
  <si>
    <t>ул. Коммунальная, 7</t>
  </si>
  <si>
    <t>ул. Челюскинцев, 22а</t>
  </si>
  <si>
    <t>оплата дополнительной                 площади</t>
  </si>
  <si>
    <t>за счет средств бюджета субъекта Российской                                Федерации</t>
  </si>
  <si>
    <t>Итого 2019 год</t>
  </si>
  <si>
    <t>Итого 2020 год</t>
  </si>
  <si>
    <t>Этап 2020-2021 гг.</t>
  </si>
  <si>
    <t>Этап 2021-2022 гг.</t>
  </si>
  <si>
    <t>План мероприятий по переселению граждан из аварийного жилищного фонда, признанного таковым                                                                         до 1 января 2017 года</t>
  </si>
  <si>
    <t>Приобретаемая площадь жилых                                             помещений</t>
  </si>
  <si>
    <t xml:space="preserve">Приложение 3                                                                                                            к муниципальной адресной программе городского округа Похвистнево Самарской области  "Переселение граждан из аварийного жилищного фонда, признанного таковым                              до 1 января 2017 года" до 2022 </t>
  </si>
  <si>
    <t>Бугурусланская,96в</t>
  </si>
  <si>
    <t>Число граждан, планируемых к переселению</t>
  </si>
  <si>
    <t xml:space="preserve">Частная собственность граждан </t>
  </si>
  <si>
    <t>за счет средств                               местного бюджета (софинансирование)</t>
  </si>
  <si>
    <t>Расселяемая площадь жилых помещений</t>
  </si>
  <si>
    <t xml:space="preserve">Приложение №3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                                                                     городского округа Похвистнево                                                                                                                                                                                                        от ___________2022 г. № _____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</si>
</sst>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2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justify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abSelected="1" topLeftCell="A44" workbookViewId="0">
      <selection activeCell="L53" sqref="L53:O53"/>
    </sheetView>
  </sheetViews>
  <sheetFormatPr defaultRowHeight="14.4" x14ac:dyDescent="0.3"/>
  <cols>
    <col min="1" max="1" width="2.88671875" customWidth="1"/>
    <col min="2" max="2" width="19.5546875" customWidth="1"/>
    <col min="3" max="3" width="5.109375" customWidth="1"/>
    <col min="4" max="4" width="4.5546875" customWidth="1"/>
    <col min="5" max="5" width="4.6640625" customWidth="1"/>
    <col min="6" max="6" width="4.33203125" customWidth="1"/>
    <col min="7" max="7" width="7.88671875" customWidth="1"/>
    <col min="8" max="8" width="7" customWidth="1"/>
    <col min="9" max="9" width="6.5546875" customWidth="1"/>
    <col min="10" max="10" width="7.5546875" customWidth="1"/>
    <col min="11" max="11" width="15.5546875" customWidth="1"/>
    <col min="12" max="12" width="15.109375" customWidth="1"/>
    <col min="13" max="14" width="14.109375" customWidth="1"/>
    <col min="15" max="15" width="14.44140625" customWidth="1"/>
  </cols>
  <sheetData>
    <row r="1" spans="1:15" ht="82.5" customHeight="1" x14ac:dyDescent="0.3">
      <c r="K1" s="35" t="s">
        <v>62</v>
      </c>
      <c r="L1" s="35"/>
      <c r="M1" s="35"/>
      <c r="N1" s="35"/>
      <c r="O1" s="35"/>
    </row>
    <row r="2" spans="1:15" ht="99" customHeight="1" x14ac:dyDescent="0.35">
      <c r="K2" s="36" t="s">
        <v>56</v>
      </c>
      <c r="L2" s="37"/>
      <c r="M2" s="37"/>
      <c r="N2" s="37"/>
      <c r="O2" s="37"/>
    </row>
    <row r="3" spans="1:15" ht="39.75" customHeight="1" x14ac:dyDescent="0.3">
      <c r="A3" s="31" t="s">
        <v>54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ht="58.5" customHeight="1" x14ac:dyDescent="0.3">
      <c r="A4" s="34" t="s">
        <v>0</v>
      </c>
      <c r="B4" s="34" t="s">
        <v>1</v>
      </c>
      <c r="C4" s="33" t="s">
        <v>58</v>
      </c>
      <c r="D4" s="34" t="s">
        <v>2</v>
      </c>
      <c r="E4" s="34"/>
      <c r="F4" s="34"/>
      <c r="G4" s="34" t="s">
        <v>61</v>
      </c>
      <c r="H4" s="34"/>
      <c r="I4" s="34"/>
      <c r="J4" s="33" t="s">
        <v>55</v>
      </c>
      <c r="K4" s="34" t="s">
        <v>3</v>
      </c>
      <c r="L4" s="34"/>
      <c r="M4" s="34"/>
      <c r="N4" s="34"/>
      <c r="O4" s="34"/>
    </row>
    <row r="5" spans="1:15" x14ac:dyDescent="0.3">
      <c r="A5" s="34"/>
      <c r="B5" s="34"/>
      <c r="C5" s="33"/>
      <c r="D5" s="33" t="s">
        <v>4</v>
      </c>
      <c r="E5" s="34" t="s">
        <v>5</v>
      </c>
      <c r="F5" s="34"/>
      <c r="G5" s="33" t="s">
        <v>4</v>
      </c>
      <c r="H5" s="34" t="s">
        <v>5</v>
      </c>
      <c r="I5" s="34"/>
      <c r="J5" s="33"/>
      <c r="K5" s="33" t="s">
        <v>4</v>
      </c>
      <c r="L5" s="34" t="s">
        <v>5</v>
      </c>
      <c r="M5" s="34"/>
      <c r="N5" s="34"/>
      <c r="O5" s="34"/>
    </row>
    <row r="6" spans="1:15" ht="45" customHeight="1" x14ac:dyDescent="0.3">
      <c r="A6" s="34"/>
      <c r="B6" s="34"/>
      <c r="C6" s="33"/>
      <c r="D6" s="33"/>
      <c r="E6" s="33" t="s">
        <v>59</v>
      </c>
      <c r="F6" s="33" t="s">
        <v>6</v>
      </c>
      <c r="G6" s="33"/>
      <c r="H6" s="33" t="s">
        <v>59</v>
      </c>
      <c r="I6" s="33" t="s">
        <v>6</v>
      </c>
      <c r="J6" s="33"/>
      <c r="K6" s="33"/>
      <c r="L6" s="33" t="s">
        <v>7</v>
      </c>
      <c r="M6" s="33" t="s">
        <v>49</v>
      </c>
      <c r="N6" s="34" t="s">
        <v>8</v>
      </c>
      <c r="O6" s="34"/>
    </row>
    <row r="7" spans="1:15" ht="76.8" x14ac:dyDescent="0.3">
      <c r="A7" s="34"/>
      <c r="B7" s="34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2" t="s">
        <v>60</v>
      </c>
      <c r="O7" s="2" t="s">
        <v>48</v>
      </c>
    </row>
    <row r="8" spans="1:15" x14ac:dyDescent="0.3">
      <c r="A8" s="34"/>
      <c r="B8" s="34"/>
      <c r="C8" s="3" t="s">
        <v>9</v>
      </c>
      <c r="D8" s="3" t="s">
        <v>10</v>
      </c>
      <c r="E8" s="3" t="s">
        <v>10</v>
      </c>
      <c r="F8" s="3" t="s">
        <v>10</v>
      </c>
      <c r="G8" s="3" t="s">
        <v>11</v>
      </c>
      <c r="H8" s="3" t="s">
        <v>11</v>
      </c>
      <c r="I8" s="3" t="s">
        <v>11</v>
      </c>
      <c r="J8" s="3" t="s">
        <v>11</v>
      </c>
      <c r="K8" s="3" t="s">
        <v>12</v>
      </c>
      <c r="L8" s="3" t="s">
        <v>12</v>
      </c>
      <c r="M8" s="3" t="s">
        <v>12</v>
      </c>
      <c r="N8" s="3" t="s">
        <v>12</v>
      </c>
      <c r="O8" s="3" t="s">
        <v>12</v>
      </c>
    </row>
    <row r="9" spans="1:15" ht="15.6" x14ac:dyDescent="0.3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4">
        <v>13</v>
      </c>
      <c r="N9" s="4">
        <v>14</v>
      </c>
      <c r="O9" s="5">
        <v>15</v>
      </c>
    </row>
    <row r="10" spans="1:15" ht="18" customHeight="1" x14ac:dyDescent="0.3">
      <c r="A10" s="29" t="s">
        <v>13</v>
      </c>
      <c r="B10" s="29"/>
      <c r="C10" s="12">
        <v>154</v>
      </c>
      <c r="D10" s="12">
        <v>63</v>
      </c>
      <c r="E10" s="12">
        <v>62</v>
      </c>
      <c r="F10" s="12">
        <v>1</v>
      </c>
      <c r="G10" s="13">
        <v>3090.8</v>
      </c>
      <c r="H10" s="12">
        <v>3064.7</v>
      </c>
      <c r="I10" s="12">
        <v>26.1</v>
      </c>
      <c r="J10" s="12">
        <v>3187.5</v>
      </c>
      <c r="K10" s="21">
        <f>K15+K24</f>
        <v>99257582.989999995</v>
      </c>
      <c r="L10" s="21">
        <f>L15+L24</f>
        <v>82669713.359999999</v>
      </c>
      <c r="M10" s="21">
        <f>M15+M24</f>
        <v>8651481.5999999996</v>
      </c>
      <c r="N10" s="21">
        <f>N15+N24</f>
        <v>4806378.6900000004</v>
      </c>
      <c r="O10" s="22">
        <f>O15+O24</f>
        <v>3130009.34</v>
      </c>
    </row>
    <row r="11" spans="1:15" ht="18" customHeight="1" x14ac:dyDescent="0.3">
      <c r="A11" s="3">
        <v>1</v>
      </c>
      <c r="B11" s="8" t="s">
        <v>14</v>
      </c>
      <c r="C11" s="24">
        <v>7</v>
      </c>
      <c r="D11" s="24">
        <v>3</v>
      </c>
      <c r="E11" s="24">
        <v>3</v>
      </c>
      <c r="F11" s="24">
        <v>0</v>
      </c>
      <c r="G11" s="9">
        <v>150.1</v>
      </c>
      <c r="H11" s="24">
        <v>150.1</v>
      </c>
      <c r="I11" s="24">
        <v>0</v>
      </c>
      <c r="J11" s="24">
        <v>157.4</v>
      </c>
      <c r="K11" s="16">
        <f>L11+M11+N11+O11</f>
        <v>4279009.9000000004</v>
      </c>
      <c r="L11" s="16">
        <v>3510061.7</v>
      </c>
      <c r="M11" s="16">
        <v>367332.03</v>
      </c>
      <c r="N11" s="16">
        <v>204073.35</v>
      </c>
      <c r="O11" s="17">
        <v>197542.82</v>
      </c>
    </row>
    <row r="12" spans="1:15" ht="28.2" customHeight="1" x14ac:dyDescent="0.3">
      <c r="A12" s="3">
        <v>2</v>
      </c>
      <c r="B12" s="8" t="s">
        <v>15</v>
      </c>
      <c r="C12" s="24">
        <v>10</v>
      </c>
      <c r="D12" s="24">
        <v>4</v>
      </c>
      <c r="E12" s="24">
        <v>4</v>
      </c>
      <c r="F12" s="24">
        <v>0</v>
      </c>
      <c r="G12" s="9">
        <v>142.4</v>
      </c>
      <c r="H12" s="24">
        <v>142.4</v>
      </c>
      <c r="I12" s="24">
        <v>0</v>
      </c>
      <c r="J12" s="24">
        <v>162.69999999999999</v>
      </c>
      <c r="K12" s="16">
        <f>L12+M12+N12+O12</f>
        <v>4934990.4899999993</v>
      </c>
      <c r="L12" s="16">
        <v>3878624.21</v>
      </c>
      <c r="M12" s="16">
        <v>405902.51</v>
      </c>
      <c r="N12" s="16">
        <v>225501.42</v>
      </c>
      <c r="O12" s="17">
        <v>424962.35</v>
      </c>
    </row>
    <row r="13" spans="1:15" ht="19.5" customHeight="1" x14ac:dyDescent="0.3">
      <c r="A13" s="3">
        <v>3</v>
      </c>
      <c r="B13" s="10" t="s">
        <v>16</v>
      </c>
      <c r="C13" s="24">
        <v>11</v>
      </c>
      <c r="D13" s="24">
        <v>5</v>
      </c>
      <c r="E13" s="24">
        <v>5</v>
      </c>
      <c r="F13" s="24">
        <v>0</v>
      </c>
      <c r="G13" s="9">
        <v>257.60000000000002</v>
      </c>
      <c r="H13" s="24">
        <v>257.60000000000002</v>
      </c>
      <c r="I13" s="24">
        <v>0</v>
      </c>
      <c r="J13" s="24">
        <v>264.2</v>
      </c>
      <c r="K13" s="16">
        <f>L13+M13+N13+O13</f>
        <v>8007796.7999999989</v>
      </c>
      <c r="L13" s="16">
        <v>6575067.25</v>
      </c>
      <c r="M13" s="16">
        <v>688088.43</v>
      </c>
      <c r="N13" s="16">
        <v>382271.35</v>
      </c>
      <c r="O13" s="17">
        <v>362369.77</v>
      </c>
    </row>
    <row r="14" spans="1:15" ht="34.200000000000003" customHeight="1" x14ac:dyDescent="0.3">
      <c r="A14" s="3">
        <v>4</v>
      </c>
      <c r="B14" s="10" t="s">
        <v>47</v>
      </c>
      <c r="C14" s="24">
        <v>4</v>
      </c>
      <c r="D14" s="24">
        <v>2</v>
      </c>
      <c r="E14" s="24">
        <v>2</v>
      </c>
      <c r="F14" s="24">
        <v>0</v>
      </c>
      <c r="G14" s="9">
        <v>61</v>
      </c>
      <c r="H14" s="24">
        <v>61</v>
      </c>
      <c r="I14" s="24">
        <v>0</v>
      </c>
      <c r="J14" s="24">
        <v>61</v>
      </c>
      <c r="K14" s="16">
        <f>L14+M14+N14+O14</f>
        <v>1809800</v>
      </c>
      <c r="L14" s="16">
        <v>1556428</v>
      </c>
      <c r="M14" s="16">
        <v>162882</v>
      </c>
      <c r="N14" s="16">
        <v>90490</v>
      </c>
      <c r="O14" s="17">
        <v>0</v>
      </c>
    </row>
    <row r="15" spans="1:15" x14ac:dyDescent="0.3">
      <c r="A15" s="15"/>
      <c r="B15" s="10" t="s">
        <v>50</v>
      </c>
      <c r="C15" s="24">
        <v>32</v>
      </c>
      <c r="D15" s="24">
        <v>14</v>
      </c>
      <c r="E15" s="24">
        <v>14</v>
      </c>
      <c r="F15" s="24">
        <v>0</v>
      </c>
      <c r="G15" s="9">
        <v>611.1</v>
      </c>
      <c r="H15" s="24">
        <v>611.1</v>
      </c>
      <c r="I15" s="24">
        <v>0</v>
      </c>
      <c r="J15" s="24">
        <v>645.29999999999995</v>
      </c>
      <c r="K15" s="16">
        <f>SUM(K11:K14)</f>
        <v>19031597.189999998</v>
      </c>
      <c r="L15" s="16">
        <f>SUM(L11:L14)</f>
        <v>15520181.16</v>
      </c>
      <c r="M15" s="16">
        <f>SUM(M11:M14)</f>
        <v>1624204.9700000002</v>
      </c>
      <c r="N15" s="16">
        <f>SUM(N11:N14)</f>
        <v>902336.12</v>
      </c>
      <c r="O15" s="17">
        <f>SUM(O11:O14)</f>
        <v>984874.94</v>
      </c>
    </row>
    <row r="16" spans="1:15" ht="27" customHeight="1" x14ac:dyDescent="0.3">
      <c r="A16" s="3">
        <v>5</v>
      </c>
      <c r="B16" s="10" t="s">
        <v>17</v>
      </c>
      <c r="C16" s="24">
        <v>21</v>
      </c>
      <c r="D16" s="24">
        <v>11</v>
      </c>
      <c r="E16" s="24">
        <v>11</v>
      </c>
      <c r="F16" s="24">
        <v>0</v>
      </c>
      <c r="G16" s="9">
        <v>544.6</v>
      </c>
      <c r="H16" s="24">
        <v>544.6</v>
      </c>
      <c r="I16" s="24">
        <v>0</v>
      </c>
      <c r="J16" s="24">
        <v>568.79999999999995</v>
      </c>
      <c r="K16" s="16">
        <f>L16+M16+N16+O16</f>
        <v>16849557.599999998</v>
      </c>
      <c r="L16" s="16">
        <v>13784218.619999999</v>
      </c>
      <c r="M16" s="16">
        <v>1442534.52</v>
      </c>
      <c r="N16" s="16">
        <v>801408.06</v>
      </c>
      <c r="O16" s="17">
        <v>821396.4</v>
      </c>
    </row>
    <row r="17" spans="1:15" ht="29.25" customHeight="1" x14ac:dyDescent="0.3">
      <c r="A17" s="3">
        <v>6</v>
      </c>
      <c r="B17" s="10" t="s">
        <v>18</v>
      </c>
      <c r="C17" s="24">
        <v>30</v>
      </c>
      <c r="D17" s="24">
        <v>8</v>
      </c>
      <c r="E17" s="24">
        <v>8</v>
      </c>
      <c r="F17" s="24">
        <v>0</v>
      </c>
      <c r="G17" s="9">
        <v>539</v>
      </c>
      <c r="H17" s="9">
        <v>539</v>
      </c>
      <c r="I17" s="24">
        <v>0</v>
      </c>
      <c r="J17" s="9">
        <v>539</v>
      </c>
      <c r="K17" s="16">
        <v>17328980.600000001</v>
      </c>
      <c r="L17" s="16">
        <v>14902923.33</v>
      </c>
      <c r="M17" s="16">
        <v>1559608.24</v>
      </c>
      <c r="N17" s="16">
        <v>866449.03</v>
      </c>
      <c r="O17" s="17">
        <v>0</v>
      </c>
    </row>
    <row r="18" spans="1:15" ht="26.4" customHeight="1" x14ac:dyDescent="0.3">
      <c r="A18" s="3">
        <v>7</v>
      </c>
      <c r="B18" s="10" t="s">
        <v>19</v>
      </c>
      <c r="C18" s="24">
        <v>29</v>
      </c>
      <c r="D18" s="24">
        <v>11</v>
      </c>
      <c r="E18" s="24">
        <v>10</v>
      </c>
      <c r="F18" s="24">
        <v>1</v>
      </c>
      <c r="G18" s="9">
        <v>544.70000000000005</v>
      </c>
      <c r="H18" s="24">
        <v>518.6</v>
      </c>
      <c r="I18" s="24">
        <v>26.1</v>
      </c>
      <c r="J18" s="9">
        <v>555</v>
      </c>
      <c r="K18" s="16">
        <v>18837810</v>
      </c>
      <c r="L18" s="16">
        <v>15899858.359999999</v>
      </c>
      <c r="M18" s="16">
        <v>1663938.67</v>
      </c>
      <c r="N18" s="16">
        <v>924410.37</v>
      </c>
      <c r="O18" s="17">
        <v>349602.6</v>
      </c>
    </row>
    <row r="19" spans="1:15" ht="24.6" customHeight="1" x14ac:dyDescent="0.3">
      <c r="A19" s="3">
        <v>8</v>
      </c>
      <c r="B19" s="10" t="s">
        <v>20</v>
      </c>
      <c r="C19" s="24">
        <v>7</v>
      </c>
      <c r="D19" s="24">
        <v>3</v>
      </c>
      <c r="E19" s="24">
        <v>3</v>
      </c>
      <c r="F19" s="24">
        <v>0</v>
      </c>
      <c r="G19" s="9">
        <v>110.9</v>
      </c>
      <c r="H19" s="24">
        <v>110.9</v>
      </c>
      <c r="I19" s="24">
        <v>0</v>
      </c>
      <c r="J19" s="9">
        <v>116</v>
      </c>
      <c r="K19" s="16">
        <v>3937272</v>
      </c>
      <c r="L19" s="16">
        <v>3237184.31</v>
      </c>
      <c r="M19" s="16">
        <v>338775.1</v>
      </c>
      <c r="N19" s="16">
        <v>188208.39</v>
      </c>
      <c r="O19" s="17">
        <v>173104.2</v>
      </c>
    </row>
    <row r="20" spans="1:15" ht="27.6" x14ac:dyDescent="0.3">
      <c r="A20" s="3">
        <v>9</v>
      </c>
      <c r="B20" s="10" t="s">
        <v>21</v>
      </c>
      <c r="C20" s="3">
        <v>20</v>
      </c>
      <c r="D20" s="3">
        <v>11</v>
      </c>
      <c r="E20" s="3">
        <v>11</v>
      </c>
      <c r="F20" s="3">
        <v>0</v>
      </c>
      <c r="G20" s="9">
        <v>559.4</v>
      </c>
      <c r="H20" s="3">
        <v>559.4</v>
      </c>
      <c r="I20" s="3">
        <v>0</v>
      </c>
      <c r="J20" s="3">
        <v>559.4</v>
      </c>
      <c r="K20" s="16">
        <v>16348197.6</v>
      </c>
      <c r="L20" s="16">
        <v>14059449.939999999</v>
      </c>
      <c r="M20" s="16">
        <v>1471337.78</v>
      </c>
      <c r="N20" s="16">
        <v>817409.88</v>
      </c>
      <c r="O20" s="17">
        <v>0</v>
      </c>
    </row>
    <row r="21" spans="1:15" ht="22.2" customHeight="1" x14ac:dyDescent="0.3">
      <c r="A21" s="3">
        <v>10</v>
      </c>
      <c r="B21" s="10" t="s">
        <v>22</v>
      </c>
      <c r="C21" s="3">
        <v>8</v>
      </c>
      <c r="D21" s="3">
        <v>3</v>
      </c>
      <c r="E21" s="3">
        <v>3</v>
      </c>
      <c r="F21" s="3">
        <v>0</v>
      </c>
      <c r="G21" s="9">
        <v>112</v>
      </c>
      <c r="H21" s="3">
        <v>112</v>
      </c>
      <c r="I21" s="3">
        <v>0</v>
      </c>
      <c r="J21" s="3">
        <v>128.69999999999999</v>
      </c>
      <c r="K21" s="16">
        <v>4368335.4000000004</v>
      </c>
      <c r="L21" s="16">
        <v>3269293.43</v>
      </c>
      <c r="M21" s="16">
        <v>342135.37</v>
      </c>
      <c r="N21" s="16">
        <v>190075.2</v>
      </c>
      <c r="O21" s="17">
        <v>566831.4</v>
      </c>
    </row>
    <row r="22" spans="1:15" ht="29.4" customHeight="1" x14ac:dyDescent="0.3">
      <c r="A22" s="3">
        <v>11</v>
      </c>
      <c r="B22" s="10" t="s">
        <v>23</v>
      </c>
      <c r="C22" s="3">
        <v>3</v>
      </c>
      <c r="D22" s="3">
        <v>1</v>
      </c>
      <c r="E22" s="3">
        <v>1</v>
      </c>
      <c r="F22" s="3">
        <v>0</v>
      </c>
      <c r="G22" s="9">
        <v>21.1</v>
      </c>
      <c r="H22" s="3">
        <v>21.1</v>
      </c>
      <c r="I22" s="3">
        <v>0</v>
      </c>
      <c r="J22" s="3">
        <v>28</v>
      </c>
      <c r="K22" s="16">
        <v>950376</v>
      </c>
      <c r="L22" s="16">
        <v>615911.53</v>
      </c>
      <c r="M22" s="16">
        <v>64455.86</v>
      </c>
      <c r="N22" s="16">
        <v>35808.81</v>
      </c>
      <c r="O22" s="17">
        <v>234199.8</v>
      </c>
    </row>
    <row r="23" spans="1:15" ht="27" customHeight="1" x14ac:dyDescent="0.3">
      <c r="A23" s="23"/>
      <c r="B23" s="10" t="s">
        <v>30</v>
      </c>
      <c r="C23" s="23">
        <v>4</v>
      </c>
      <c r="D23" s="23">
        <v>1</v>
      </c>
      <c r="E23" s="23">
        <v>1</v>
      </c>
      <c r="F23" s="23">
        <v>0</v>
      </c>
      <c r="G23" s="9">
        <v>48</v>
      </c>
      <c r="H23" s="9">
        <v>48</v>
      </c>
      <c r="I23" s="23">
        <v>0</v>
      </c>
      <c r="J23" s="23">
        <v>48</v>
      </c>
      <c r="K23" s="16">
        <v>1605456.6</v>
      </c>
      <c r="L23" s="16">
        <v>1380692.68</v>
      </c>
      <c r="M23" s="16">
        <v>144491.09</v>
      </c>
      <c r="N23" s="16">
        <v>80272.83</v>
      </c>
      <c r="O23" s="17">
        <v>0</v>
      </c>
    </row>
    <row r="24" spans="1:15" ht="21.6" customHeight="1" x14ac:dyDescent="0.3">
      <c r="A24" s="15"/>
      <c r="B24" s="10" t="s">
        <v>51</v>
      </c>
      <c r="C24" s="15">
        <v>122</v>
      </c>
      <c r="D24" s="15">
        <v>49</v>
      </c>
      <c r="E24" s="15">
        <v>48</v>
      </c>
      <c r="F24" s="15">
        <v>1</v>
      </c>
      <c r="G24" s="9">
        <f>SUM(G16:G23)</f>
        <v>2479.6999999999998</v>
      </c>
      <c r="H24" s="15">
        <f>SUM(H16:H23)</f>
        <v>2453.6</v>
      </c>
      <c r="I24" s="15">
        <f t="shared" ref="I24" si="0">SUM(I16:I22)</f>
        <v>26.1</v>
      </c>
      <c r="J24" s="15">
        <f>SUM(J16:J23)</f>
        <v>2542.8999999999996</v>
      </c>
      <c r="K24" s="16">
        <v>80225985.799999997</v>
      </c>
      <c r="L24" s="16">
        <f>SUM(L16:L23)</f>
        <v>67149532.200000003</v>
      </c>
      <c r="M24" s="16">
        <f>SUM(M16:M23)</f>
        <v>7027276.6299999999</v>
      </c>
      <c r="N24" s="16">
        <f>SUM(N16:N23)</f>
        <v>3904042.5700000003</v>
      </c>
      <c r="O24" s="17">
        <f>O16+O18+O19+O20+O21+O22</f>
        <v>2145134.4</v>
      </c>
    </row>
    <row r="25" spans="1:15" x14ac:dyDescent="0.3">
      <c r="A25" s="29" t="s">
        <v>52</v>
      </c>
      <c r="B25" s="29"/>
      <c r="C25" s="6">
        <v>187</v>
      </c>
      <c r="D25" s="6">
        <v>94</v>
      </c>
      <c r="E25" s="6">
        <v>82</v>
      </c>
      <c r="F25" s="6">
        <v>12</v>
      </c>
      <c r="G25" s="7">
        <v>2910.4</v>
      </c>
      <c r="H25" s="7">
        <v>2518.6999999999998</v>
      </c>
      <c r="I25" s="6">
        <v>391.7</v>
      </c>
      <c r="J25" s="7">
        <f>J26+J27+J28+J29+J30+J31+J32+J33+J34+J35+J36+J37+J38</f>
        <v>3373.7000000000003</v>
      </c>
      <c r="K25" s="18">
        <f t="shared" ref="K25:K34" si="1">L25+M25+N25+O25</f>
        <v>123283278.89999998</v>
      </c>
      <c r="L25" s="18">
        <f>L26+L27+L28+L29+L30+L31+L32+L33+L34+L35+L36+L37+L38</f>
        <v>91404287.209999979</v>
      </c>
      <c r="M25" s="18">
        <f>M26+M27+M28+M29+M30+M31+M32+M33+M34+M35+M36+M37+M38</f>
        <v>9565564.9399999995</v>
      </c>
      <c r="N25" s="18">
        <f>N26+N27+N28+N29+N30+N31+N32+N33+N34+N35+N36+N37+N38</f>
        <v>5314202.7499999991</v>
      </c>
      <c r="O25" s="19">
        <f>O26+O27+O28+O29+O30+O31+O32+O33+O34+O35+O36+O37+O38</f>
        <v>16999224</v>
      </c>
    </row>
    <row r="26" spans="1:15" ht="31.8" customHeight="1" x14ac:dyDescent="0.3">
      <c r="A26" s="26">
        <v>1</v>
      </c>
      <c r="B26" s="10" t="s">
        <v>21</v>
      </c>
      <c r="C26" s="25">
        <v>2</v>
      </c>
      <c r="D26" s="25">
        <v>1</v>
      </c>
      <c r="E26" s="25">
        <v>1</v>
      </c>
      <c r="F26" s="25">
        <v>0</v>
      </c>
      <c r="G26" s="25">
        <v>47.3</v>
      </c>
      <c r="H26" s="25">
        <v>47.3</v>
      </c>
      <c r="I26" s="28">
        <v>0</v>
      </c>
      <c r="J26" s="9">
        <v>47.3</v>
      </c>
      <c r="K26" s="16">
        <v>1003189</v>
      </c>
      <c r="L26" s="16">
        <v>862742.54</v>
      </c>
      <c r="M26" s="16">
        <v>90287.01</v>
      </c>
      <c r="N26" s="16">
        <v>50159.45</v>
      </c>
      <c r="O26" s="17">
        <v>0</v>
      </c>
    </row>
    <row r="27" spans="1:15" ht="27.6" x14ac:dyDescent="0.3">
      <c r="A27" s="26">
        <v>2</v>
      </c>
      <c r="B27" s="10" t="s">
        <v>39</v>
      </c>
      <c r="C27" s="25">
        <v>1</v>
      </c>
      <c r="D27" s="25">
        <v>1</v>
      </c>
      <c r="E27" s="25">
        <v>0</v>
      </c>
      <c r="F27" s="25">
        <v>1</v>
      </c>
      <c r="G27" s="25">
        <v>22.4</v>
      </c>
      <c r="H27" s="25">
        <v>0</v>
      </c>
      <c r="I27" s="28">
        <v>22.4</v>
      </c>
      <c r="J27" s="9">
        <v>28</v>
      </c>
      <c r="K27" s="16">
        <f>L27+M27+N27+O27</f>
        <v>1043812</v>
      </c>
      <c r="L27" s="16">
        <v>827146.45</v>
      </c>
      <c r="M27" s="16">
        <v>86561.84</v>
      </c>
      <c r="N27" s="16">
        <v>48089.91</v>
      </c>
      <c r="O27" s="17">
        <v>82013.8</v>
      </c>
    </row>
    <row r="28" spans="1:15" ht="39" customHeight="1" x14ac:dyDescent="0.3">
      <c r="A28" s="3">
        <v>3</v>
      </c>
      <c r="B28" s="10" t="s">
        <v>24</v>
      </c>
      <c r="C28" s="3">
        <v>28</v>
      </c>
      <c r="D28" s="3">
        <v>16</v>
      </c>
      <c r="E28" s="3">
        <v>14</v>
      </c>
      <c r="F28" s="3">
        <v>2</v>
      </c>
      <c r="G28" s="9">
        <v>586.20000000000005</v>
      </c>
      <c r="H28" s="9">
        <v>532</v>
      </c>
      <c r="I28" s="28">
        <v>54.2</v>
      </c>
      <c r="J28" s="28">
        <v>624.4</v>
      </c>
      <c r="K28" s="16">
        <f t="shared" si="1"/>
        <v>23277007.599999998</v>
      </c>
      <c r="L28" s="16">
        <v>18793536.829999998</v>
      </c>
      <c r="M28" s="16">
        <v>1966765.48</v>
      </c>
      <c r="N28" s="16">
        <v>1092647.49</v>
      </c>
      <c r="O28" s="17">
        <v>1424057.8</v>
      </c>
    </row>
    <row r="29" spans="1:15" ht="33" customHeight="1" x14ac:dyDescent="0.3">
      <c r="A29" s="3">
        <v>4</v>
      </c>
      <c r="B29" s="10" t="s">
        <v>25</v>
      </c>
      <c r="C29" s="3">
        <v>23</v>
      </c>
      <c r="D29" s="3">
        <v>12</v>
      </c>
      <c r="E29" s="3">
        <v>11</v>
      </c>
      <c r="F29" s="3">
        <v>1</v>
      </c>
      <c r="G29" s="9">
        <v>286.89999999999998</v>
      </c>
      <c r="H29" s="3">
        <v>249.8</v>
      </c>
      <c r="I29" s="28">
        <v>37.1</v>
      </c>
      <c r="J29" s="28">
        <v>387.6</v>
      </c>
      <c r="K29" s="16">
        <f t="shared" si="1"/>
        <v>14449340.399999999</v>
      </c>
      <c r="L29" s="16">
        <v>9197996.7899999991</v>
      </c>
      <c r="M29" s="16">
        <v>962581.06</v>
      </c>
      <c r="N29" s="16">
        <v>534767.25</v>
      </c>
      <c r="O29" s="17">
        <v>3753995.3</v>
      </c>
    </row>
    <row r="30" spans="1:15" ht="25.2" customHeight="1" x14ac:dyDescent="0.3">
      <c r="A30" s="3">
        <v>5</v>
      </c>
      <c r="B30" s="10" t="s">
        <v>26</v>
      </c>
      <c r="C30" s="3">
        <v>39</v>
      </c>
      <c r="D30" s="3">
        <v>27</v>
      </c>
      <c r="E30" s="3">
        <v>25</v>
      </c>
      <c r="F30" s="3">
        <v>2</v>
      </c>
      <c r="G30" s="9">
        <v>482.8</v>
      </c>
      <c r="H30" s="3">
        <v>441.2</v>
      </c>
      <c r="I30" s="28">
        <v>41.6</v>
      </c>
      <c r="J30" s="28">
        <v>758.1</v>
      </c>
      <c r="K30" s="16">
        <v>27941195</v>
      </c>
      <c r="L30" s="16">
        <v>15203326.210000001</v>
      </c>
      <c r="M30" s="16">
        <v>1591045.77</v>
      </c>
      <c r="N30" s="16">
        <v>883914.32</v>
      </c>
      <c r="O30" s="17">
        <v>10262908.699999999</v>
      </c>
    </row>
    <row r="31" spans="1:15" ht="29.25" customHeight="1" x14ac:dyDescent="0.3">
      <c r="A31" s="3">
        <v>6</v>
      </c>
      <c r="B31" s="10" t="s">
        <v>38</v>
      </c>
      <c r="C31" s="3">
        <v>7</v>
      </c>
      <c r="D31" s="3">
        <v>3</v>
      </c>
      <c r="E31" s="3">
        <v>3</v>
      </c>
      <c r="F31" s="3">
        <v>0</v>
      </c>
      <c r="G31" s="9">
        <v>107.2</v>
      </c>
      <c r="H31" s="3">
        <v>107.2</v>
      </c>
      <c r="I31" s="28">
        <v>0</v>
      </c>
      <c r="J31" s="28">
        <v>116.8</v>
      </c>
      <c r="K31" s="16">
        <v>4379034.4000000004</v>
      </c>
      <c r="L31" s="16">
        <v>3458194.16</v>
      </c>
      <c r="M31" s="16">
        <v>361904.04</v>
      </c>
      <c r="N31" s="16">
        <v>201057.8</v>
      </c>
      <c r="O31" s="17">
        <v>357878.4</v>
      </c>
    </row>
    <row r="32" spans="1:15" ht="25.8" customHeight="1" x14ac:dyDescent="0.3">
      <c r="A32" s="3">
        <v>7</v>
      </c>
      <c r="B32" s="10" t="s">
        <v>27</v>
      </c>
      <c r="C32" s="3">
        <v>4</v>
      </c>
      <c r="D32" s="3">
        <v>4</v>
      </c>
      <c r="E32" s="3">
        <v>3</v>
      </c>
      <c r="F32" s="3">
        <v>1</v>
      </c>
      <c r="G32" s="9">
        <v>126.7</v>
      </c>
      <c r="H32" s="3">
        <v>97.5</v>
      </c>
      <c r="I32" s="28">
        <v>29.2</v>
      </c>
      <c r="J32" s="28">
        <v>133.19999999999999</v>
      </c>
      <c r="K32" s="16">
        <f t="shared" si="1"/>
        <v>4965562.8</v>
      </c>
      <c r="L32" s="16">
        <v>4061994.4</v>
      </c>
      <c r="M32" s="16">
        <v>425092.44</v>
      </c>
      <c r="N32" s="16">
        <v>236162.46</v>
      </c>
      <c r="O32" s="17">
        <v>242313.5</v>
      </c>
    </row>
    <row r="33" spans="1:15" ht="27.6" customHeight="1" x14ac:dyDescent="0.3">
      <c r="A33" s="3">
        <v>8</v>
      </c>
      <c r="B33" s="10" t="s">
        <v>46</v>
      </c>
      <c r="C33" s="3">
        <v>9</v>
      </c>
      <c r="D33" s="3">
        <v>4</v>
      </c>
      <c r="E33" s="3">
        <v>3</v>
      </c>
      <c r="F33" s="3">
        <v>1</v>
      </c>
      <c r="G33" s="9">
        <v>140.1</v>
      </c>
      <c r="H33" s="3">
        <v>105.2</v>
      </c>
      <c r="I33" s="28">
        <v>34.9</v>
      </c>
      <c r="J33" s="28">
        <v>152</v>
      </c>
      <c r="K33" s="16">
        <f t="shared" si="1"/>
        <v>5666408</v>
      </c>
      <c r="L33" s="16">
        <v>4491597.59</v>
      </c>
      <c r="M33" s="16">
        <v>470050.91</v>
      </c>
      <c r="N33" s="16">
        <v>261139.4</v>
      </c>
      <c r="O33" s="17">
        <v>443620.1</v>
      </c>
    </row>
    <row r="34" spans="1:15" ht="32.4" customHeight="1" x14ac:dyDescent="0.3">
      <c r="A34" s="3">
        <v>9</v>
      </c>
      <c r="B34" s="10" t="s">
        <v>43</v>
      </c>
      <c r="C34" s="3">
        <v>29</v>
      </c>
      <c r="D34" s="3">
        <v>9</v>
      </c>
      <c r="E34" s="3">
        <v>7</v>
      </c>
      <c r="F34" s="3">
        <v>2</v>
      </c>
      <c r="G34" s="9">
        <v>359.4</v>
      </c>
      <c r="H34" s="9">
        <v>259.10000000000002</v>
      </c>
      <c r="I34" s="28">
        <v>100.3</v>
      </c>
      <c r="J34" s="9">
        <v>370</v>
      </c>
      <c r="K34" s="16">
        <f t="shared" si="1"/>
        <v>12991054.9</v>
      </c>
      <c r="L34" s="16">
        <v>10832471.85</v>
      </c>
      <c r="M34" s="16">
        <v>1133630.77</v>
      </c>
      <c r="N34" s="16">
        <v>629794.88</v>
      </c>
      <c r="O34" s="17">
        <v>395157.4</v>
      </c>
    </row>
    <row r="35" spans="1:15" ht="25.2" customHeight="1" x14ac:dyDescent="0.3">
      <c r="A35" s="3">
        <v>10</v>
      </c>
      <c r="B35" s="10" t="s">
        <v>28</v>
      </c>
      <c r="C35" s="3">
        <v>20</v>
      </c>
      <c r="D35" s="3">
        <v>8</v>
      </c>
      <c r="E35" s="3">
        <v>7</v>
      </c>
      <c r="F35" s="3">
        <v>1</v>
      </c>
      <c r="G35" s="9">
        <v>346.6</v>
      </c>
      <c r="H35" s="9">
        <v>317.60000000000002</v>
      </c>
      <c r="I35" s="9">
        <v>29</v>
      </c>
      <c r="J35" s="28">
        <v>346.6</v>
      </c>
      <c r="K35" s="16">
        <f>L35+M35+N35+O35</f>
        <v>12920901.399999999</v>
      </c>
      <c r="L35" s="16">
        <v>11111975.199999999</v>
      </c>
      <c r="M35" s="16">
        <v>1162881.1299999999</v>
      </c>
      <c r="N35" s="16">
        <v>646045.06999999995</v>
      </c>
      <c r="O35" s="17">
        <v>0</v>
      </c>
    </row>
    <row r="36" spans="1:15" ht="28.2" customHeight="1" x14ac:dyDescent="0.3">
      <c r="A36" s="3">
        <v>11</v>
      </c>
      <c r="B36" s="10" t="s">
        <v>44</v>
      </c>
      <c r="C36" s="3">
        <v>18</v>
      </c>
      <c r="D36" s="3">
        <v>6</v>
      </c>
      <c r="E36" s="3">
        <v>5</v>
      </c>
      <c r="F36" s="3">
        <v>1</v>
      </c>
      <c r="G36" s="9">
        <v>276.39999999999998</v>
      </c>
      <c r="H36" s="9">
        <v>276.39999999999998</v>
      </c>
      <c r="I36" s="9">
        <v>0</v>
      </c>
      <c r="J36" s="28">
        <v>277.39999999999998</v>
      </c>
      <c r="K36" s="16">
        <f>L36+M36+N36+O36</f>
        <v>10341194.6</v>
      </c>
      <c r="L36" s="16">
        <v>8861367.4199999999</v>
      </c>
      <c r="M36" s="16">
        <v>927352.4</v>
      </c>
      <c r="N36" s="16">
        <v>515195.78</v>
      </c>
      <c r="O36" s="17">
        <v>37279</v>
      </c>
    </row>
    <row r="37" spans="1:15" ht="29.4" customHeight="1" x14ac:dyDescent="0.3">
      <c r="A37" s="3">
        <v>12</v>
      </c>
      <c r="B37" s="10" t="s">
        <v>45</v>
      </c>
      <c r="C37" s="3">
        <v>3</v>
      </c>
      <c r="D37" s="3">
        <v>2</v>
      </c>
      <c r="E37" s="3">
        <v>2</v>
      </c>
      <c r="F37" s="3">
        <v>0</v>
      </c>
      <c r="G37" s="9">
        <v>88.3</v>
      </c>
      <c r="H37" s="9">
        <v>88.3</v>
      </c>
      <c r="I37" s="3">
        <v>0</v>
      </c>
      <c r="J37" s="3">
        <v>88.3</v>
      </c>
      <c r="K37" s="16">
        <v>2664302.7999999998</v>
      </c>
      <c r="L37" s="16">
        <v>2291300.41</v>
      </c>
      <c r="M37" s="16">
        <v>239787.25</v>
      </c>
      <c r="N37" s="16">
        <v>133215.14000000001</v>
      </c>
      <c r="O37" s="17">
        <v>0</v>
      </c>
    </row>
    <row r="38" spans="1:15" ht="22.2" customHeight="1" x14ac:dyDescent="0.3">
      <c r="A38" s="3">
        <v>13</v>
      </c>
      <c r="B38" s="10" t="s">
        <v>57</v>
      </c>
      <c r="C38" s="3">
        <v>4</v>
      </c>
      <c r="D38" s="3">
        <v>1</v>
      </c>
      <c r="E38" s="3">
        <v>1</v>
      </c>
      <c r="F38" s="3">
        <v>0</v>
      </c>
      <c r="G38" s="9">
        <v>40.1</v>
      </c>
      <c r="H38" s="3">
        <v>40.1</v>
      </c>
      <c r="I38" s="3">
        <v>0</v>
      </c>
      <c r="J38" s="9">
        <v>44</v>
      </c>
      <c r="K38" s="16">
        <v>1640276</v>
      </c>
      <c r="L38" s="16">
        <v>1410637.36</v>
      </c>
      <c r="M38" s="16">
        <v>147624.84</v>
      </c>
      <c r="N38" s="16">
        <v>82013.8</v>
      </c>
      <c r="O38" s="17">
        <v>0</v>
      </c>
    </row>
    <row r="39" spans="1:15" ht="15.75" customHeight="1" x14ac:dyDescent="0.3">
      <c r="A39" s="29" t="s">
        <v>53</v>
      </c>
      <c r="B39" s="29"/>
      <c r="C39" s="6">
        <v>117</v>
      </c>
      <c r="D39" s="6">
        <v>56</v>
      </c>
      <c r="E39" s="6">
        <v>52</v>
      </c>
      <c r="F39" s="6">
        <v>4</v>
      </c>
      <c r="G39" s="7">
        <f>G40+G41+G42+G43+G44+G45+G46+G47+G48+G49+G50+G51+G52</f>
        <v>1929.5999999999997</v>
      </c>
      <c r="H39" s="7">
        <v>1808.1</v>
      </c>
      <c r="I39" s="6">
        <v>121.5</v>
      </c>
      <c r="J39" s="7">
        <f>J40+J41+J42+J43+J44+J45+J46+J47+J48+J49+J50+J51+J52</f>
        <v>2074.6999999999998</v>
      </c>
      <c r="K39" s="18">
        <f>K40+K41+K42+K43+K44+K45+K46+K47+K48+K49+K50+K51+K52</f>
        <v>66593722.600000001</v>
      </c>
      <c r="L39" s="18">
        <f>L40+L41+L42+L43+L44+L45+L46+L47+L48+L49+L50+L51+L52</f>
        <v>52460022.799999997</v>
      </c>
      <c r="M39" s="18">
        <f>M40+M41+M42+M43+M44+M45+M46+M47+M48+M49+M50+M51+M52</f>
        <v>5490002.3700000001</v>
      </c>
      <c r="N39" s="18">
        <f>N40+N41+N42+N43+N44+N45+N46+N47+N48+N49+N50+N51+N52</f>
        <v>3050001.33</v>
      </c>
      <c r="O39" s="19">
        <f>O40+O41+O42+O43+O44+O45+O46+O47+O48+O49+O50+O51+O52</f>
        <v>5593696.0999999996</v>
      </c>
    </row>
    <row r="40" spans="1:15" ht="28.8" customHeight="1" x14ac:dyDescent="0.3">
      <c r="A40" s="3">
        <v>1</v>
      </c>
      <c r="B40" s="10" t="s">
        <v>29</v>
      </c>
      <c r="C40" s="3">
        <v>2</v>
      </c>
      <c r="D40" s="3">
        <v>2</v>
      </c>
      <c r="E40" s="3">
        <v>2</v>
      </c>
      <c r="F40" s="3">
        <v>0</v>
      </c>
      <c r="G40" s="9">
        <v>59.7</v>
      </c>
      <c r="H40" s="9">
        <v>59.7</v>
      </c>
      <c r="I40" s="3">
        <v>0</v>
      </c>
      <c r="J40" s="9">
        <v>60.5</v>
      </c>
      <c r="K40" s="16">
        <v>1919674</v>
      </c>
      <c r="L40" s="16">
        <v>1624852.7</v>
      </c>
      <c r="M40" s="16">
        <v>170042.72</v>
      </c>
      <c r="N40" s="16">
        <v>94468.18</v>
      </c>
      <c r="O40" s="17">
        <v>30310.400000000001</v>
      </c>
    </row>
    <row r="41" spans="1:15" ht="32.4" customHeight="1" x14ac:dyDescent="0.3">
      <c r="A41" s="3">
        <v>2</v>
      </c>
      <c r="B41" s="10" t="s">
        <v>30</v>
      </c>
      <c r="C41" s="3">
        <v>11</v>
      </c>
      <c r="D41" s="3">
        <v>5</v>
      </c>
      <c r="E41" s="3">
        <v>5</v>
      </c>
      <c r="F41" s="3">
        <v>0</v>
      </c>
      <c r="G41" s="9">
        <v>187.6</v>
      </c>
      <c r="H41" s="9">
        <v>187.6</v>
      </c>
      <c r="I41" s="3">
        <v>0</v>
      </c>
      <c r="J41" s="3">
        <v>197.4</v>
      </c>
      <c r="K41" s="16">
        <v>6676068.7999999998</v>
      </c>
      <c r="L41" s="16">
        <v>5385696.1699999999</v>
      </c>
      <c r="M41" s="16">
        <v>563619.36</v>
      </c>
      <c r="N41" s="16">
        <v>313121.87</v>
      </c>
      <c r="O41" s="17">
        <v>413631.4</v>
      </c>
    </row>
    <row r="42" spans="1:15" ht="25.2" customHeight="1" x14ac:dyDescent="0.3">
      <c r="A42" s="3">
        <v>3</v>
      </c>
      <c r="B42" s="10" t="s">
        <v>41</v>
      </c>
      <c r="C42" s="3">
        <v>20</v>
      </c>
      <c r="D42" s="3">
        <v>9</v>
      </c>
      <c r="E42" s="3">
        <v>7</v>
      </c>
      <c r="F42" s="3">
        <v>2</v>
      </c>
      <c r="G42" s="9">
        <v>284.2</v>
      </c>
      <c r="H42" s="3">
        <v>228.9</v>
      </c>
      <c r="I42" s="3">
        <v>55.3</v>
      </c>
      <c r="J42" s="3">
        <v>334.2</v>
      </c>
      <c r="K42" s="16">
        <v>10353388</v>
      </c>
      <c r="L42" s="16">
        <v>7274729.6799999997</v>
      </c>
      <c r="M42" s="16">
        <v>761308.92</v>
      </c>
      <c r="N42" s="16">
        <v>422949.4</v>
      </c>
      <c r="O42" s="17">
        <v>1894400</v>
      </c>
    </row>
    <row r="43" spans="1:15" ht="26.4" customHeight="1" x14ac:dyDescent="0.3">
      <c r="A43" s="3">
        <v>4</v>
      </c>
      <c r="B43" s="10" t="s">
        <v>42</v>
      </c>
      <c r="C43" s="3">
        <v>11</v>
      </c>
      <c r="D43" s="3">
        <v>4</v>
      </c>
      <c r="E43" s="3">
        <v>4</v>
      </c>
      <c r="F43" s="3">
        <v>0</v>
      </c>
      <c r="G43" s="9">
        <v>191.8</v>
      </c>
      <c r="H43" s="3">
        <v>191.8</v>
      </c>
      <c r="I43" s="3">
        <v>0</v>
      </c>
      <c r="J43" s="3">
        <v>191.8</v>
      </c>
      <c r="K43" s="16">
        <v>7499123.2000000002</v>
      </c>
      <c r="L43" s="16">
        <v>6449245.9500000002</v>
      </c>
      <c r="M43" s="16">
        <v>674921.09</v>
      </c>
      <c r="N43" s="16">
        <v>374956.16</v>
      </c>
      <c r="O43" s="17">
        <v>0</v>
      </c>
    </row>
    <row r="44" spans="1:15" ht="26.4" customHeight="1" x14ac:dyDescent="0.3">
      <c r="A44" s="3">
        <v>5</v>
      </c>
      <c r="B44" s="10" t="s">
        <v>31</v>
      </c>
      <c r="C44" s="3">
        <v>5</v>
      </c>
      <c r="D44" s="3">
        <v>5</v>
      </c>
      <c r="E44" s="3">
        <v>5</v>
      </c>
      <c r="F44" s="3">
        <v>0</v>
      </c>
      <c r="G44" s="9">
        <v>124.4</v>
      </c>
      <c r="H44" s="9">
        <v>124.4</v>
      </c>
      <c r="I44" s="3">
        <v>0</v>
      </c>
      <c r="J44" s="9">
        <v>145.19999999999999</v>
      </c>
      <c r="K44" s="16">
        <v>5071589</v>
      </c>
      <c r="L44" s="16">
        <v>3652623.48</v>
      </c>
      <c r="M44" s="16">
        <v>382251.29</v>
      </c>
      <c r="N44" s="16">
        <v>212361.83</v>
      </c>
      <c r="O44" s="17">
        <v>824352.4</v>
      </c>
    </row>
    <row r="45" spans="1:15" ht="18.75" customHeight="1" x14ac:dyDescent="0.3">
      <c r="A45" s="3">
        <v>6</v>
      </c>
      <c r="B45" s="10" t="s">
        <v>32</v>
      </c>
      <c r="C45" s="3">
        <v>11</v>
      </c>
      <c r="D45" s="3">
        <v>4</v>
      </c>
      <c r="E45" s="3">
        <v>4</v>
      </c>
      <c r="F45" s="3">
        <v>0</v>
      </c>
      <c r="G45" s="9">
        <v>101.5</v>
      </c>
      <c r="H45" s="3">
        <v>101.5</v>
      </c>
      <c r="I45" s="3">
        <v>0</v>
      </c>
      <c r="J45" s="9">
        <v>106.6</v>
      </c>
      <c r="K45" s="16">
        <v>3617848</v>
      </c>
      <c r="L45" s="16">
        <v>2930091.29</v>
      </c>
      <c r="M45" s="16">
        <v>306637.46000000002</v>
      </c>
      <c r="N45" s="16">
        <v>170354.15</v>
      </c>
      <c r="O45" s="17">
        <v>210765.1</v>
      </c>
    </row>
    <row r="46" spans="1:15" ht="28.8" customHeight="1" x14ac:dyDescent="0.3">
      <c r="A46" s="11">
        <v>7</v>
      </c>
      <c r="B46" s="10" t="s">
        <v>39</v>
      </c>
      <c r="C46" s="3">
        <v>12</v>
      </c>
      <c r="D46" s="3">
        <v>5</v>
      </c>
      <c r="E46" s="3">
        <v>5</v>
      </c>
      <c r="F46" s="3">
        <v>0</v>
      </c>
      <c r="G46" s="9">
        <v>117.4</v>
      </c>
      <c r="H46" s="3">
        <v>117.4</v>
      </c>
      <c r="I46" s="3">
        <v>0</v>
      </c>
      <c r="J46" s="9">
        <v>144.4</v>
      </c>
      <c r="K46" s="16">
        <v>5218190</v>
      </c>
      <c r="L46" s="16">
        <v>3607884.04</v>
      </c>
      <c r="M46" s="16">
        <v>377569.26</v>
      </c>
      <c r="N46" s="16">
        <v>209760.7</v>
      </c>
      <c r="O46" s="17">
        <v>1022976</v>
      </c>
    </row>
    <row r="47" spans="1:15" ht="30.75" customHeight="1" x14ac:dyDescent="0.3">
      <c r="A47" s="11">
        <v>8</v>
      </c>
      <c r="B47" s="27" t="s">
        <v>33</v>
      </c>
      <c r="C47" s="3">
        <v>16</v>
      </c>
      <c r="D47" s="3">
        <v>8</v>
      </c>
      <c r="E47" s="3">
        <v>8</v>
      </c>
      <c r="F47" s="3">
        <v>0</v>
      </c>
      <c r="G47" s="9">
        <v>366.1</v>
      </c>
      <c r="H47" s="3">
        <v>366.1</v>
      </c>
      <c r="I47" s="3">
        <v>0</v>
      </c>
      <c r="J47" s="3">
        <v>366.1</v>
      </c>
      <c r="K47" s="16">
        <v>7926816</v>
      </c>
      <c r="L47" s="16">
        <v>6817061.7599999998</v>
      </c>
      <c r="M47" s="16">
        <v>713413.44</v>
      </c>
      <c r="N47" s="16">
        <v>396340.8</v>
      </c>
      <c r="O47" s="17">
        <v>0</v>
      </c>
    </row>
    <row r="48" spans="1:15" ht="21" customHeight="1" x14ac:dyDescent="0.3">
      <c r="A48" s="11">
        <v>9</v>
      </c>
      <c r="B48" s="10" t="s">
        <v>34</v>
      </c>
      <c r="C48" s="3">
        <v>7</v>
      </c>
      <c r="D48" s="3">
        <v>4</v>
      </c>
      <c r="E48" s="3">
        <v>4</v>
      </c>
      <c r="F48" s="3">
        <v>0</v>
      </c>
      <c r="G48" s="9">
        <v>129</v>
      </c>
      <c r="H48" s="9">
        <v>129</v>
      </c>
      <c r="I48" s="3">
        <v>0</v>
      </c>
      <c r="J48" s="3">
        <v>145.69999999999999</v>
      </c>
      <c r="K48" s="16">
        <f t="shared" ref="K39:K50" si="2">L48+M48+N48+O48</f>
        <v>5520281.5999999987</v>
      </c>
      <c r="L48" s="16">
        <v>4203294.7199999997</v>
      </c>
      <c r="M48" s="16">
        <v>439879.67999999999</v>
      </c>
      <c r="N48" s="16">
        <v>244377.60000000001</v>
      </c>
      <c r="O48" s="17">
        <v>632729.59999999998</v>
      </c>
    </row>
    <row r="49" spans="1:15" ht="25.8" customHeight="1" x14ac:dyDescent="0.3">
      <c r="A49" s="11">
        <v>10</v>
      </c>
      <c r="B49" s="10" t="s">
        <v>35</v>
      </c>
      <c r="C49" s="3">
        <v>6</v>
      </c>
      <c r="D49" s="3">
        <v>2</v>
      </c>
      <c r="E49" s="3">
        <v>2</v>
      </c>
      <c r="F49" s="3">
        <v>0</v>
      </c>
      <c r="G49" s="9">
        <v>101.6</v>
      </c>
      <c r="H49" s="9">
        <v>101.6</v>
      </c>
      <c r="I49" s="3">
        <v>0</v>
      </c>
      <c r="J49" s="9">
        <v>102</v>
      </c>
      <c r="K49" s="16">
        <v>2858782</v>
      </c>
      <c r="L49" s="16">
        <v>2445519.0499999998</v>
      </c>
      <c r="M49" s="16">
        <v>255926.41</v>
      </c>
      <c r="N49" s="16">
        <v>142181.34</v>
      </c>
      <c r="O49" s="17">
        <v>15155.2</v>
      </c>
    </row>
    <row r="50" spans="1:15" ht="31.2" customHeight="1" x14ac:dyDescent="0.3">
      <c r="A50" s="11">
        <v>11</v>
      </c>
      <c r="B50" s="10" t="s">
        <v>36</v>
      </c>
      <c r="C50" s="3">
        <v>7</v>
      </c>
      <c r="D50" s="3">
        <v>4</v>
      </c>
      <c r="E50" s="3">
        <v>4</v>
      </c>
      <c r="F50" s="3">
        <v>0</v>
      </c>
      <c r="G50" s="9">
        <v>127.5</v>
      </c>
      <c r="H50" s="3">
        <v>127.5</v>
      </c>
      <c r="I50" s="3">
        <v>0</v>
      </c>
      <c r="J50" s="9">
        <v>142</v>
      </c>
      <c r="K50" s="16">
        <f t="shared" si="2"/>
        <v>5380096</v>
      </c>
      <c r="L50" s="16">
        <v>4154419.2000000002</v>
      </c>
      <c r="M50" s="16">
        <v>434764.79999999999</v>
      </c>
      <c r="N50" s="16">
        <v>241536</v>
      </c>
      <c r="O50" s="17">
        <v>549376</v>
      </c>
    </row>
    <row r="51" spans="1:15" ht="28.8" customHeight="1" x14ac:dyDescent="0.3">
      <c r="A51" s="11">
        <v>12</v>
      </c>
      <c r="B51" s="10" t="s">
        <v>40</v>
      </c>
      <c r="C51" s="3">
        <v>6</v>
      </c>
      <c r="D51" s="3">
        <v>3</v>
      </c>
      <c r="E51" s="3">
        <v>1</v>
      </c>
      <c r="F51" s="3">
        <v>2</v>
      </c>
      <c r="G51" s="9">
        <v>95.5</v>
      </c>
      <c r="H51" s="9">
        <v>29.3</v>
      </c>
      <c r="I51" s="3">
        <v>66.2</v>
      </c>
      <c r="J51" s="3">
        <v>95.5</v>
      </c>
      <c r="K51" s="16">
        <v>3618304</v>
      </c>
      <c r="L51" s="16">
        <v>3111741.4399999999</v>
      </c>
      <c r="M51" s="16">
        <v>325647.35999999999</v>
      </c>
      <c r="N51" s="16">
        <v>180915.20000000001</v>
      </c>
      <c r="O51" s="17">
        <v>0</v>
      </c>
    </row>
    <row r="52" spans="1:15" ht="26.4" customHeight="1" x14ac:dyDescent="0.3">
      <c r="A52" s="11">
        <v>13</v>
      </c>
      <c r="B52" s="10" t="s">
        <v>28</v>
      </c>
      <c r="C52" s="3">
        <v>3</v>
      </c>
      <c r="D52" s="3">
        <v>1</v>
      </c>
      <c r="E52" s="3">
        <v>1</v>
      </c>
      <c r="F52" s="3">
        <v>0</v>
      </c>
      <c r="G52" s="9">
        <v>43.3</v>
      </c>
      <c r="H52" s="3">
        <v>43.3</v>
      </c>
      <c r="I52" s="3">
        <v>0</v>
      </c>
      <c r="J52" s="3">
        <v>43.3</v>
      </c>
      <c r="K52" s="16">
        <v>933562</v>
      </c>
      <c r="L52" s="16">
        <v>802863.32</v>
      </c>
      <c r="M52" s="16">
        <v>84020.58</v>
      </c>
      <c r="N52" s="16">
        <v>46678.1</v>
      </c>
      <c r="O52" s="17">
        <v>0</v>
      </c>
    </row>
    <row r="53" spans="1:15" x14ac:dyDescent="0.3">
      <c r="A53" s="30" t="s">
        <v>37</v>
      </c>
      <c r="B53" s="30"/>
      <c r="C53" s="6">
        <f t="shared" ref="C53:O53" si="3">C39+C25+C10</f>
        <v>458</v>
      </c>
      <c r="D53" s="6">
        <f t="shared" si="3"/>
        <v>213</v>
      </c>
      <c r="E53" s="6">
        <f t="shared" si="3"/>
        <v>196</v>
      </c>
      <c r="F53" s="6">
        <f t="shared" si="3"/>
        <v>17</v>
      </c>
      <c r="G53" s="7">
        <f t="shared" si="3"/>
        <v>7930.8</v>
      </c>
      <c r="H53" s="7">
        <f t="shared" si="3"/>
        <v>7391.4999999999991</v>
      </c>
      <c r="I53" s="6">
        <f t="shared" si="3"/>
        <v>539.30000000000007</v>
      </c>
      <c r="J53" s="7">
        <f>J39+J25+J10</f>
        <v>8635.9</v>
      </c>
      <c r="K53" s="18">
        <f t="shared" si="3"/>
        <v>289134584.48999995</v>
      </c>
      <c r="L53" s="18">
        <f t="shared" si="3"/>
        <v>226534023.37</v>
      </c>
      <c r="M53" s="20">
        <f t="shared" si="3"/>
        <v>23707048.909999996</v>
      </c>
      <c r="N53" s="18">
        <f t="shared" si="3"/>
        <v>13170582.77</v>
      </c>
      <c r="O53" s="19">
        <f t="shared" si="3"/>
        <v>25722929.440000001</v>
      </c>
    </row>
    <row r="54" spans="1:15" ht="17.399999999999999" x14ac:dyDescent="0.3">
      <c r="A54" s="1"/>
      <c r="N54" s="14"/>
    </row>
    <row r="55" spans="1:15" ht="17.399999999999999" x14ac:dyDescent="0.3">
      <c r="A55" s="1"/>
    </row>
  </sheetData>
  <mergeCells count="27">
    <mergeCell ref="K1:O1"/>
    <mergeCell ref="K2:O2"/>
    <mergeCell ref="J4:J7"/>
    <mergeCell ref="I6:I7"/>
    <mergeCell ref="F6:F7"/>
    <mergeCell ref="H6:H7"/>
    <mergeCell ref="A4:A8"/>
    <mergeCell ref="B4:B8"/>
    <mergeCell ref="C4:C7"/>
    <mergeCell ref="D4:F4"/>
    <mergeCell ref="G4:I4"/>
    <mergeCell ref="A25:B25"/>
    <mergeCell ref="A39:B39"/>
    <mergeCell ref="A53:B53"/>
    <mergeCell ref="A3:O3"/>
    <mergeCell ref="L6:L7"/>
    <mergeCell ref="M6:M7"/>
    <mergeCell ref="N6:O6"/>
    <mergeCell ref="A10:B10"/>
    <mergeCell ref="K4:O4"/>
    <mergeCell ref="D5:D7"/>
    <mergeCell ref="E5:F5"/>
    <mergeCell ref="G5:G7"/>
    <mergeCell ref="H5:I5"/>
    <mergeCell ref="K5:K7"/>
    <mergeCell ref="L5:O5"/>
    <mergeCell ref="E6:E7"/>
  </mergeCells>
  <pageMargins left="0.11811023622047245" right="0" top="0.94488188976377963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2022-05-25T04:44:24Z</dcterms:modified>
</cp:coreProperties>
</file>